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Исполнение бюджета за 2021 год\К заключению на законопроект\Приложения\"/>
    </mc:Choice>
  </mc:AlternateContent>
  <bookViews>
    <workbookView xWindow="-120" yWindow="-120" windowWidth="24240" windowHeight="13140" tabRatio="623"/>
  </bookViews>
  <sheets>
    <sheet name="Лист1" sheetId="1" r:id="rId1"/>
  </sheets>
  <definedNames>
    <definedName name="_xlnm.Print_Titles" localSheetId="0">Лист1!$7:$9</definedName>
    <definedName name="_xlnm.Print_Area" localSheetId="0">Лист1!$A$1:$N$46</definedName>
  </definedNames>
  <calcPr calcId="162913"/>
</workbook>
</file>

<file path=xl/calcChain.xml><?xml version="1.0" encoding="utf-8"?>
<calcChain xmlns="http://schemas.openxmlformats.org/spreadsheetml/2006/main">
  <c r="E11" i="1" l="1"/>
  <c r="E37" i="1"/>
  <c r="J40" i="1"/>
  <c r="H35" i="1"/>
  <c r="M39" i="1" l="1"/>
  <c r="M21" i="1"/>
  <c r="M19" i="1"/>
  <c r="M17" i="1"/>
  <c r="M13" i="1"/>
  <c r="M11" i="1"/>
  <c r="D40" i="1" l="1"/>
  <c r="C40" i="1"/>
  <c r="E39" i="1"/>
  <c r="G40" i="1" l="1"/>
  <c r="F40" i="1"/>
  <c r="N39" i="1"/>
  <c r="M35" i="1"/>
  <c r="M36" i="1"/>
  <c r="M37" i="1"/>
  <c r="M28" i="1"/>
  <c r="M15" i="1"/>
  <c r="M12" i="1"/>
  <c r="H17" i="1" l="1"/>
  <c r="H39" i="1"/>
  <c r="L40" i="1" l="1"/>
  <c r="K40" i="1"/>
  <c r="M10" i="1" l="1"/>
  <c r="M14" i="1"/>
  <c r="M16" i="1"/>
  <c r="M18" i="1"/>
  <c r="M20" i="1"/>
  <c r="M22" i="1"/>
  <c r="M23" i="1"/>
  <c r="M24" i="1"/>
  <c r="M25" i="1"/>
  <c r="M26" i="1"/>
  <c r="M27" i="1"/>
  <c r="M29" i="1"/>
  <c r="M30" i="1"/>
  <c r="M31" i="1"/>
  <c r="M32" i="1"/>
  <c r="M33" i="1"/>
  <c r="M34" i="1"/>
  <c r="M38" i="1"/>
  <c r="N37" i="1" l="1"/>
  <c r="N38" i="1"/>
  <c r="H38" i="1" l="1"/>
  <c r="N40" i="1" l="1"/>
  <c r="M40" i="1"/>
  <c r="H37" i="1" l="1"/>
  <c r="E38" i="1"/>
  <c r="N30" i="1"/>
  <c r="H13" i="1" l="1"/>
  <c r="H12" i="1" l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6" i="1"/>
  <c r="H10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10" i="1"/>
  <c r="H40" i="1" l="1"/>
  <c r="E4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1" i="1"/>
  <c r="N32" i="1"/>
  <c r="N33" i="1"/>
  <c r="N34" i="1"/>
  <c r="N35" i="1"/>
  <c r="N36" i="1"/>
  <c r="N10" i="1"/>
</calcChain>
</file>

<file path=xl/sharedStrings.xml><?xml version="1.0" encoding="utf-8"?>
<sst xmlns="http://schemas.openxmlformats.org/spreadsheetml/2006/main" count="78" uniqueCount="74">
  <si>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</si>
  <si>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</si>
  <si>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</si>
  <si>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</si>
  <si>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</si>
  <si>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</si>
  <si>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</si>
  <si>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</si>
  <si>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</si>
  <si>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</si>
  <si>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</si>
  <si>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</si>
  <si>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</si>
  <si>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</si>
  <si>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</si>
  <si>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</si>
  <si>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</si>
  <si>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</si>
  <si>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</si>
  <si>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</si>
  <si>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</si>
  <si>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</si>
  <si>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</si>
  <si>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Итого</t>
  </si>
  <si>
    <t>х</t>
  </si>
  <si>
    <t>Обеспечение градостроительной деятельности на территории Забайкальского края</t>
  </si>
  <si>
    <t>Наименование</t>
  </si>
  <si>
    <t>код</t>
  </si>
  <si>
    <t xml:space="preserve">Исполнено </t>
  </si>
  <si>
    <t>Плановое значение</t>
  </si>
  <si>
    <t>фактическое значение</t>
  </si>
  <si>
    <t>Уточненные бюджетные ассигнования по ГП</t>
  </si>
  <si>
    <t xml:space="preserve">паспорт ГП </t>
  </si>
  <si>
    <t>Процент исполнения (%)</t>
  </si>
  <si>
    <t xml:space="preserve">Степень
выполнения контрольных событий гр.7/гр.6 (%)
</t>
  </si>
  <si>
    <t xml:space="preserve">к паспорту ГП, % (гр.12/гр.10) </t>
  </si>
  <si>
    <t>к уточненным ассигнованиям, % (гр.12/гр.11)</t>
  </si>
  <si>
    <t>Степень эффективности реализации государственной программы Забайкальского края</t>
  </si>
  <si>
    <t xml:space="preserve">Управление государственными финансами и государственным долгом </t>
  </si>
  <si>
    <t xml:space="preserve">Содействие занятости населения </t>
  </si>
  <si>
    <t xml:space="preserve">Развитие сельского хозяйства и регулирования рынков сельскохозяйственной продукции, сырья и продовольствия </t>
  </si>
  <si>
    <t>Развитие лесного хозяйства Забайкальского края</t>
  </si>
  <si>
    <t xml:space="preserve">Управление государственной собственностью Забайкальского края </t>
  </si>
  <si>
    <t xml:space="preserve">Развитие международной, внешнеэкономической деятельности и туризма в Забайкальском крае </t>
  </si>
  <si>
    <t xml:space="preserve">Развитие территорий и жилищная политика Забайкальского края </t>
  </si>
  <si>
    <t>Развитие образования Забайкальского края на 2014-2025 годы</t>
  </si>
  <si>
    <t>Развитие культуры в Забайкальском крае</t>
  </si>
  <si>
    <t xml:space="preserve">Социальная поддержка граждан </t>
  </si>
  <si>
    <t xml:space="preserve">Энергосбережение и повышение энергетической эффективности в Забайкальском крае </t>
  </si>
  <si>
    <t>Доступная среда</t>
  </si>
  <si>
    <t>29</t>
  </si>
  <si>
    <t xml:space="preserve">Сохранение, использование, популяризация и государственная охрана объектов культурного наследия </t>
  </si>
  <si>
    <t>31</t>
  </si>
  <si>
    <t>-</t>
  </si>
  <si>
    <t>**по данным Министерства финансов Забайкальского края</t>
  </si>
  <si>
    <t>Степень достижения целевых показателей гр.4/гр.3 (%)</t>
  </si>
  <si>
    <t xml:space="preserve"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 *** </t>
  </si>
  <si>
    <t xml:space="preserve">Формирование современной городской среды </t>
  </si>
  <si>
    <t xml:space="preserve">Комплексные меры по улучшению наркологической ситуации в Забайкальском крае 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</si>
  <si>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</si>
  <si>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Комплексное развитие сельских территорий</t>
  </si>
  <si>
    <t>32</t>
  </si>
  <si>
    <t xml:space="preserve">Социально-экономическое развитие Агинского Бурятского округа Забайкальского края </t>
  </si>
  <si>
    <t>5</t>
  </si>
  <si>
    <t>Информация об эффективности реализации государственных программ Забайкальского края в 2021 году*</t>
  </si>
  <si>
    <t>Финансовое обеспечение ГП на 2021 год**                   (тыс. рублей)</t>
  </si>
  <si>
    <t>Количество контрольных событий ГП на 2021 год</t>
  </si>
  <si>
    <t>Количество целевых показателей ГП на 2021 год</t>
  </si>
  <si>
    <t>Развитие жилищно-коммунального хозяйства Забайкальского края</t>
  </si>
  <si>
    <t xml:space="preserve">*** по ГП «Защита населения и территорий  от чрезвычайных ситуаций, обеспечение пожарной  безопасности и безопасности людей на водных объектах Забайкальского края» Департаментом по гражданской обороне и пожарной безопасности Забайкальского края  данные по выполнению контрольных событий не представлены. 
</t>
  </si>
  <si>
    <t>*по данным проекта Сводного годового доклада о ходе реализации и об оценке эффективности государственных программ за 2021 год, представленного Министерством по социальному, экономическому, инфраструктурному, пространственному планированию и развитию Забайкальского края от 24.05.2022 №06-1535</t>
  </si>
  <si>
    <t xml:space="preserve">                                          Приложение №10</t>
  </si>
  <si>
    <t xml:space="preserve">                       к Заключению от 08.06.2022 </t>
  </si>
  <si>
    <t xml:space="preserve">                                     № 44-22/КФ-З-КСП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</si>
</sst>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0" borderId="0" xfId="0" applyFill="1"/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164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3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4" fontId="1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zoomScaleNormal="100" workbookViewId="0">
      <selection activeCell="L3" sqref="L3:N3"/>
    </sheetView>
  </sheetViews>
  <sheetFormatPr defaultRowHeight="15" x14ac:dyDescent="0.25"/>
  <cols>
    <col min="1" max="1" width="33.85546875" customWidth="1"/>
    <col min="2" max="2" width="5.7109375" customWidth="1"/>
    <col min="3" max="3" width="11.5703125" customWidth="1"/>
    <col min="4" max="4" width="9.85546875" customWidth="1"/>
    <col min="5" max="5" width="11.28515625" customWidth="1"/>
    <col min="6" max="6" width="11.7109375" customWidth="1"/>
    <col min="7" max="7" width="11.140625" customWidth="1"/>
    <col min="8" max="8" width="12.7109375" customWidth="1"/>
    <col min="9" max="9" width="14.7109375" customWidth="1"/>
    <col min="10" max="10" width="12.7109375" style="1" customWidth="1"/>
    <col min="11" max="11" width="12.5703125" style="1" customWidth="1"/>
    <col min="12" max="12" width="13" style="1" customWidth="1"/>
    <col min="13" max="13" width="10.5703125" customWidth="1"/>
    <col min="14" max="14" width="12.85546875" customWidth="1"/>
  </cols>
  <sheetData>
    <row r="1" spans="1:15" x14ac:dyDescent="0.25">
      <c r="A1" s="8"/>
      <c r="B1" s="8"/>
      <c r="C1" s="1"/>
      <c r="D1" s="1"/>
      <c r="E1" s="1"/>
      <c r="F1" s="1"/>
      <c r="G1" s="1"/>
      <c r="H1" s="1"/>
      <c r="I1" s="1"/>
      <c r="K1" s="2"/>
      <c r="L1" s="44" t="s">
        <v>71</v>
      </c>
      <c r="M1" s="44"/>
      <c r="N1" s="44"/>
    </row>
    <row r="2" spans="1:15" x14ac:dyDescent="0.25">
      <c r="A2" s="8"/>
      <c r="B2" s="8"/>
      <c r="C2" s="1"/>
      <c r="D2" s="1"/>
      <c r="E2" s="1"/>
      <c r="F2" s="1"/>
      <c r="G2" s="1"/>
      <c r="H2" s="1"/>
      <c r="I2" s="1"/>
      <c r="K2" s="2"/>
      <c r="L2" s="44" t="s">
        <v>72</v>
      </c>
      <c r="M2" s="44"/>
      <c r="N2" s="44"/>
      <c r="O2" s="2"/>
    </row>
    <row r="3" spans="1:15" x14ac:dyDescent="0.25">
      <c r="A3" s="8"/>
      <c r="B3" s="8"/>
      <c r="C3" s="1"/>
      <c r="D3" s="1"/>
      <c r="E3" s="1"/>
      <c r="F3" s="1"/>
      <c r="G3" s="1"/>
      <c r="H3" s="1"/>
      <c r="I3" s="1"/>
      <c r="L3" s="44" t="s">
        <v>73</v>
      </c>
      <c r="M3" s="44"/>
      <c r="N3" s="44"/>
    </row>
    <row r="4" spans="1:15" ht="0.75" customHeight="1" x14ac:dyDescent="0.25">
      <c r="A4" s="8"/>
      <c r="B4" s="8"/>
      <c r="C4" s="1"/>
      <c r="D4" s="1"/>
      <c r="E4" s="1"/>
      <c r="F4" s="1"/>
      <c r="G4" s="1"/>
      <c r="H4" s="1"/>
      <c r="I4" s="1"/>
      <c r="M4" s="1"/>
      <c r="N4" s="1"/>
    </row>
    <row r="5" spans="1:15" ht="32.25" customHeight="1" x14ac:dyDescent="0.25">
      <c r="A5" s="42" t="s">
        <v>64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5" s="2" customFormat="1" ht="4.5" customHeight="1" x14ac:dyDescent="0.25">
      <c r="A6" s="12"/>
      <c r="B6" s="12"/>
    </row>
    <row r="7" spans="1:15" s="13" customFormat="1" ht="34.5" customHeight="1" x14ac:dyDescent="0.2">
      <c r="A7" s="41" t="s">
        <v>26</v>
      </c>
      <c r="B7" s="41" t="s">
        <v>27</v>
      </c>
      <c r="C7" s="40" t="s">
        <v>67</v>
      </c>
      <c r="D7" s="40"/>
      <c r="E7" s="40" t="s">
        <v>55</v>
      </c>
      <c r="F7" s="40" t="s">
        <v>66</v>
      </c>
      <c r="G7" s="40"/>
      <c r="H7" s="40" t="s">
        <v>34</v>
      </c>
      <c r="I7" s="40" t="s">
        <v>37</v>
      </c>
      <c r="J7" s="40" t="s">
        <v>65</v>
      </c>
      <c r="K7" s="40"/>
      <c r="L7" s="40"/>
      <c r="M7" s="40" t="s">
        <v>33</v>
      </c>
      <c r="N7" s="40"/>
    </row>
    <row r="8" spans="1:15" s="16" customFormat="1" ht="59.25" customHeight="1" x14ac:dyDescent="0.2">
      <c r="A8" s="41"/>
      <c r="B8" s="41"/>
      <c r="C8" s="14" t="s">
        <v>29</v>
      </c>
      <c r="D8" s="14" t="s">
        <v>30</v>
      </c>
      <c r="E8" s="40"/>
      <c r="F8" s="14" t="s">
        <v>29</v>
      </c>
      <c r="G8" s="14" t="s">
        <v>30</v>
      </c>
      <c r="H8" s="40"/>
      <c r="I8" s="40"/>
      <c r="J8" s="15" t="s">
        <v>32</v>
      </c>
      <c r="K8" s="15" t="s">
        <v>31</v>
      </c>
      <c r="L8" s="15" t="s">
        <v>28</v>
      </c>
      <c r="M8" s="15" t="s">
        <v>35</v>
      </c>
      <c r="N8" s="15" t="s">
        <v>36</v>
      </c>
    </row>
    <row r="9" spans="1:15" s="18" customFormat="1" ht="13.5" customHeight="1" x14ac:dyDescent="0.2">
      <c r="A9" s="17">
        <v>1</v>
      </c>
      <c r="B9" s="17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17">
        <v>10</v>
      </c>
      <c r="K9" s="17">
        <v>11</v>
      </c>
      <c r="L9" s="17">
        <v>12</v>
      </c>
      <c r="M9" s="17">
        <v>11</v>
      </c>
      <c r="N9" s="17">
        <v>12</v>
      </c>
    </row>
    <row r="10" spans="1:15" s="2" customFormat="1" ht="37.15" customHeight="1" x14ac:dyDescent="0.25">
      <c r="A10" s="5" t="s">
        <v>38</v>
      </c>
      <c r="B10" s="4" t="s">
        <v>8</v>
      </c>
      <c r="C10" s="34" t="s">
        <v>63</v>
      </c>
      <c r="D10" s="6">
        <v>5</v>
      </c>
      <c r="E10" s="9">
        <f>D10/C10*100</f>
        <v>100</v>
      </c>
      <c r="F10" s="19">
        <v>28</v>
      </c>
      <c r="G10" s="20">
        <v>28</v>
      </c>
      <c r="H10" s="9">
        <f>G10/F10*100</f>
        <v>100</v>
      </c>
      <c r="I10" s="21">
        <v>1</v>
      </c>
      <c r="J10" s="22">
        <v>7975793.7999999998</v>
      </c>
      <c r="K10" s="23">
        <v>8612995.3000000007</v>
      </c>
      <c r="L10" s="23">
        <v>8612835.8000000007</v>
      </c>
      <c r="M10" s="9">
        <f t="shared" ref="M10:M40" si="0">L10/J10*100</f>
        <v>107.98719244722702</v>
      </c>
      <c r="N10" s="9">
        <f t="shared" ref="N10:N30" si="1">L10/K10*100</f>
        <v>99.998148147137627</v>
      </c>
    </row>
    <row r="11" spans="1:15" s="2" customFormat="1" ht="63.75" x14ac:dyDescent="0.25">
      <c r="A11" s="5" t="s">
        <v>56</v>
      </c>
      <c r="B11" s="4" t="s">
        <v>9</v>
      </c>
      <c r="C11" s="34">
        <v>5</v>
      </c>
      <c r="D11" s="6">
        <v>5</v>
      </c>
      <c r="E11" s="9">
        <f>D11/C11*100</f>
        <v>100</v>
      </c>
      <c r="F11" s="19" t="s">
        <v>53</v>
      </c>
      <c r="G11" s="20" t="s">
        <v>53</v>
      </c>
      <c r="H11" s="9" t="s">
        <v>53</v>
      </c>
      <c r="I11" s="7">
        <v>0.96</v>
      </c>
      <c r="J11" s="22">
        <v>1412931.5</v>
      </c>
      <c r="K11" s="23">
        <v>1729464.6</v>
      </c>
      <c r="L11" s="23">
        <v>1729464.6</v>
      </c>
      <c r="M11" s="9">
        <f t="shared" si="0"/>
        <v>122.40257931824721</v>
      </c>
      <c r="N11" s="9">
        <f t="shared" si="1"/>
        <v>100</v>
      </c>
    </row>
    <row r="12" spans="1:15" s="2" customFormat="1" ht="20.25" customHeight="1" x14ac:dyDescent="0.25">
      <c r="A12" s="5" t="s">
        <v>0</v>
      </c>
      <c r="B12" s="4" t="s">
        <v>10</v>
      </c>
      <c r="C12" s="34">
        <v>5</v>
      </c>
      <c r="D12" s="6">
        <v>4</v>
      </c>
      <c r="E12" s="9">
        <f t="shared" ref="E12:E39" si="2">D12/C12*100</f>
        <v>80</v>
      </c>
      <c r="F12" s="19">
        <v>53</v>
      </c>
      <c r="G12" s="20">
        <v>38</v>
      </c>
      <c r="H12" s="9">
        <f t="shared" ref="H12:H40" si="3">G12/F12*100</f>
        <v>71.698113207547166</v>
      </c>
      <c r="I12" s="21">
        <v>0.91</v>
      </c>
      <c r="J12" s="22">
        <v>581714.73007000005</v>
      </c>
      <c r="K12" s="23">
        <v>620912.19999999995</v>
      </c>
      <c r="L12" s="23">
        <v>620700.6</v>
      </c>
      <c r="M12" s="9">
        <f t="shared" si="0"/>
        <v>106.7018880414647</v>
      </c>
      <c r="N12" s="9">
        <f t="shared" si="1"/>
        <v>99.965921107686412</v>
      </c>
    </row>
    <row r="13" spans="1:15" s="2" customFormat="1" ht="26.25" customHeight="1" x14ac:dyDescent="0.25">
      <c r="A13" s="5" t="s">
        <v>39</v>
      </c>
      <c r="B13" s="4" t="s">
        <v>11</v>
      </c>
      <c r="C13" s="34">
        <v>7</v>
      </c>
      <c r="D13" s="6">
        <v>2</v>
      </c>
      <c r="E13" s="9">
        <f t="shared" si="2"/>
        <v>28.571428571428569</v>
      </c>
      <c r="F13" s="19">
        <v>97</v>
      </c>
      <c r="G13" s="20">
        <v>81</v>
      </c>
      <c r="H13" s="9">
        <f>G13/F13*100</f>
        <v>83.505154639175259</v>
      </c>
      <c r="I13" s="21">
        <v>0.95</v>
      </c>
      <c r="J13" s="22">
        <v>1195716.3999999999</v>
      </c>
      <c r="K13" s="23">
        <v>1167771.8999999999</v>
      </c>
      <c r="L13" s="23">
        <v>1161488</v>
      </c>
      <c r="M13" s="9">
        <f t="shared" si="0"/>
        <v>97.137414858573507</v>
      </c>
      <c r="N13" s="9">
        <f t="shared" si="1"/>
        <v>99.461889774878131</v>
      </c>
    </row>
    <row r="14" spans="1:15" s="2" customFormat="1" ht="51" x14ac:dyDescent="0.25">
      <c r="A14" s="3" t="s">
        <v>40</v>
      </c>
      <c r="B14" s="4" t="s">
        <v>12</v>
      </c>
      <c r="C14" s="34">
        <v>4</v>
      </c>
      <c r="D14" s="6">
        <v>1</v>
      </c>
      <c r="E14" s="9">
        <f t="shared" si="2"/>
        <v>25</v>
      </c>
      <c r="F14" s="19">
        <v>69</v>
      </c>
      <c r="G14" s="20">
        <v>52</v>
      </c>
      <c r="H14" s="9">
        <f t="shared" si="3"/>
        <v>75.362318840579718</v>
      </c>
      <c r="I14" s="7">
        <v>0.96</v>
      </c>
      <c r="J14" s="22">
        <v>1171079.6000000001</v>
      </c>
      <c r="K14" s="23">
        <v>1760265.4</v>
      </c>
      <c r="L14" s="23">
        <v>1756630.9</v>
      </c>
      <c r="M14" s="9">
        <f t="shared" si="0"/>
        <v>150.0009819998572</v>
      </c>
      <c r="N14" s="9">
        <f t="shared" si="1"/>
        <v>99.793525453604886</v>
      </c>
    </row>
    <row r="15" spans="1:15" s="2" customFormat="1" ht="38.25" x14ac:dyDescent="0.25">
      <c r="A15" s="3" t="s">
        <v>1</v>
      </c>
      <c r="B15" s="4" t="s">
        <v>13</v>
      </c>
      <c r="C15" s="34">
        <v>4</v>
      </c>
      <c r="D15" s="6">
        <v>3</v>
      </c>
      <c r="E15" s="9">
        <f t="shared" si="2"/>
        <v>75</v>
      </c>
      <c r="F15" s="19">
        <v>35</v>
      </c>
      <c r="G15" s="20">
        <v>25</v>
      </c>
      <c r="H15" s="9">
        <f t="shared" si="3"/>
        <v>71.428571428571431</v>
      </c>
      <c r="I15" s="21">
        <v>0.89</v>
      </c>
      <c r="J15" s="22">
        <v>125234.8</v>
      </c>
      <c r="K15" s="23">
        <v>131539.70000000001</v>
      </c>
      <c r="L15" s="23">
        <v>127743.1</v>
      </c>
      <c r="M15" s="9">
        <f t="shared" si="0"/>
        <v>102.00287779435109</v>
      </c>
      <c r="N15" s="9">
        <f t="shared" si="1"/>
        <v>97.113723081320686</v>
      </c>
    </row>
    <row r="16" spans="1:15" s="2" customFormat="1" ht="25.5" x14ac:dyDescent="0.25">
      <c r="A16" s="3" t="s">
        <v>2</v>
      </c>
      <c r="B16" s="24" t="s">
        <v>14</v>
      </c>
      <c r="C16" s="34">
        <v>2</v>
      </c>
      <c r="D16" s="6">
        <v>2</v>
      </c>
      <c r="E16" s="9">
        <f t="shared" si="2"/>
        <v>100</v>
      </c>
      <c r="F16" s="19">
        <v>12</v>
      </c>
      <c r="G16" s="20">
        <v>10</v>
      </c>
      <c r="H16" s="9">
        <f t="shared" si="3"/>
        <v>83.333333333333343</v>
      </c>
      <c r="I16" s="7">
        <v>0.94</v>
      </c>
      <c r="J16" s="25">
        <v>118181.1</v>
      </c>
      <c r="K16" s="23">
        <v>512875.8</v>
      </c>
      <c r="L16" s="23">
        <v>491546</v>
      </c>
      <c r="M16" s="9">
        <f t="shared" si="0"/>
        <v>415.9260660122473</v>
      </c>
      <c r="N16" s="9">
        <f t="shared" si="1"/>
        <v>95.841137366980462</v>
      </c>
    </row>
    <row r="17" spans="1:14" s="2" customFormat="1" ht="21.75" customHeight="1" x14ac:dyDescent="0.25">
      <c r="A17" s="3" t="s">
        <v>3</v>
      </c>
      <c r="B17" s="4" t="s">
        <v>15</v>
      </c>
      <c r="C17" s="34">
        <v>3</v>
      </c>
      <c r="D17" s="6">
        <v>1</v>
      </c>
      <c r="E17" s="9">
        <f t="shared" si="2"/>
        <v>33.333333333333329</v>
      </c>
      <c r="F17" s="19">
        <v>15</v>
      </c>
      <c r="G17" s="20">
        <v>15</v>
      </c>
      <c r="H17" s="9">
        <f t="shared" si="3"/>
        <v>100</v>
      </c>
      <c r="I17" s="7">
        <v>0.8</v>
      </c>
      <c r="J17" s="22">
        <v>401774.97600000002</v>
      </c>
      <c r="K17" s="23">
        <v>655380.9</v>
      </c>
      <c r="L17" s="23">
        <v>644547.69999999995</v>
      </c>
      <c r="M17" s="9">
        <f t="shared" si="0"/>
        <v>160.42504847290436</v>
      </c>
      <c r="N17" s="9">
        <f t="shared" si="1"/>
        <v>98.347037577689548</v>
      </c>
    </row>
    <row r="18" spans="1:14" s="2" customFormat="1" ht="25.5" x14ac:dyDescent="0.25">
      <c r="A18" s="3" t="s">
        <v>41</v>
      </c>
      <c r="B18" s="4" t="s">
        <v>16</v>
      </c>
      <c r="C18" s="34">
        <v>2</v>
      </c>
      <c r="D18" s="6">
        <v>2</v>
      </c>
      <c r="E18" s="9">
        <f t="shared" si="2"/>
        <v>100</v>
      </c>
      <c r="F18" s="19">
        <v>11</v>
      </c>
      <c r="G18" s="20">
        <v>11</v>
      </c>
      <c r="H18" s="9">
        <f t="shared" si="3"/>
        <v>100</v>
      </c>
      <c r="I18" s="7">
        <v>0.9</v>
      </c>
      <c r="J18" s="22">
        <v>1688442.2</v>
      </c>
      <c r="K18" s="23">
        <v>1819643.2</v>
      </c>
      <c r="L18" s="23">
        <v>1792735.8</v>
      </c>
      <c r="M18" s="9">
        <f t="shared" si="0"/>
        <v>106.17691265949169</v>
      </c>
      <c r="N18" s="9">
        <f t="shared" si="1"/>
        <v>98.521281534753641</v>
      </c>
    </row>
    <row r="19" spans="1:14" s="2" customFormat="1" ht="25.5" x14ac:dyDescent="0.25">
      <c r="A19" s="5" t="s">
        <v>42</v>
      </c>
      <c r="B19" s="4">
        <v>10</v>
      </c>
      <c r="C19" s="34">
        <v>3</v>
      </c>
      <c r="D19" s="6">
        <v>3</v>
      </c>
      <c r="E19" s="9">
        <f t="shared" si="2"/>
        <v>100</v>
      </c>
      <c r="F19" s="19">
        <v>34</v>
      </c>
      <c r="G19" s="20">
        <v>28</v>
      </c>
      <c r="H19" s="9">
        <f t="shared" si="3"/>
        <v>82.35294117647058</v>
      </c>
      <c r="I19" s="7">
        <v>0.92</v>
      </c>
      <c r="J19" s="22">
        <v>256286.3</v>
      </c>
      <c r="K19" s="23">
        <v>258190.5</v>
      </c>
      <c r="L19" s="23">
        <v>235302.2</v>
      </c>
      <c r="M19" s="9">
        <f t="shared" si="0"/>
        <v>91.812242792533212</v>
      </c>
      <c r="N19" s="9">
        <f t="shared" si="1"/>
        <v>91.135111477765449</v>
      </c>
    </row>
    <row r="20" spans="1:14" s="2" customFormat="1" ht="38.25" x14ac:dyDescent="0.25">
      <c r="A20" s="5" t="s">
        <v>43</v>
      </c>
      <c r="B20" s="4">
        <v>11</v>
      </c>
      <c r="C20" s="34">
        <v>4</v>
      </c>
      <c r="D20" s="6">
        <v>1</v>
      </c>
      <c r="E20" s="9">
        <f t="shared" si="2"/>
        <v>25</v>
      </c>
      <c r="F20" s="19">
        <v>51</v>
      </c>
      <c r="G20" s="20">
        <v>38</v>
      </c>
      <c r="H20" s="9">
        <f t="shared" si="3"/>
        <v>74.509803921568633</v>
      </c>
      <c r="I20" s="7">
        <v>0.51</v>
      </c>
      <c r="J20" s="22">
        <v>34302.699999999997</v>
      </c>
      <c r="K20" s="23">
        <v>37556.6</v>
      </c>
      <c r="L20" s="23">
        <v>37235.5</v>
      </c>
      <c r="M20" s="9">
        <f t="shared" si="0"/>
        <v>108.5497643042676</v>
      </c>
      <c r="N20" s="9">
        <f t="shared" si="1"/>
        <v>99.145023777445246</v>
      </c>
    </row>
    <row r="21" spans="1:14" s="2" customFormat="1" ht="25.5" x14ac:dyDescent="0.25">
      <c r="A21" s="3" t="s">
        <v>44</v>
      </c>
      <c r="B21" s="4">
        <v>12</v>
      </c>
      <c r="C21" s="34">
        <v>2</v>
      </c>
      <c r="D21" s="6">
        <v>2</v>
      </c>
      <c r="E21" s="9">
        <f t="shared" si="2"/>
        <v>100</v>
      </c>
      <c r="F21" s="19">
        <v>13</v>
      </c>
      <c r="G21" s="20">
        <v>11</v>
      </c>
      <c r="H21" s="9">
        <f t="shared" si="3"/>
        <v>84.615384615384613</v>
      </c>
      <c r="I21" s="7">
        <v>0.94</v>
      </c>
      <c r="J21" s="22">
        <v>111972.9</v>
      </c>
      <c r="K21" s="23">
        <v>440177.4</v>
      </c>
      <c r="L21" s="23">
        <v>420537.4</v>
      </c>
      <c r="M21" s="9">
        <f t="shared" si="0"/>
        <v>375.57069612379428</v>
      </c>
      <c r="N21" s="9">
        <f t="shared" si="1"/>
        <v>95.538162568091863</v>
      </c>
    </row>
    <row r="22" spans="1:14" s="2" customFormat="1" ht="25.5" x14ac:dyDescent="0.25">
      <c r="A22" s="3" t="s">
        <v>4</v>
      </c>
      <c r="B22" s="4">
        <v>13</v>
      </c>
      <c r="C22" s="34">
        <v>6</v>
      </c>
      <c r="D22" s="6">
        <v>5</v>
      </c>
      <c r="E22" s="9">
        <f t="shared" si="2"/>
        <v>83.333333333333343</v>
      </c>
      <c r="F22" s="19">
        <v>12</v>
      </c>
      <c r="G22" s="20">
        <v>11</v>
      </c>
      <c r="H22" s="9">
        <f t="shared" si="3"/>
        <v>91.666666666666657</v>
      </c>
      <c r="I22" s="7">
        <v>0.81</v>
      </c>
      <c r="J22" s="22">
        <v>7662232.5999999996</v>
      </c>
      <c r="K22" s="23">
        <v>12078826.5</v>
      </c>
      <c r="L22" s="23">
        <v>11526660.199999999</v>
      </c>
      <c r="M22" s="9">
        <f t="shared" si="0"/>
        <v>150.43474665595508</v>
      </c>
      <c r="N22" s="9">
        <f t="shared" si="1"/>
        <v>95.428642840428239</v>
      </c>
    </row>
    <row r="23" spans="1:14" s="2" customFormat="1" ht="25.5" x14ac:dyDescent="0.25">
      <c r="A23" s="5" t="s">
        <v>45</v>
      </c>
      <c r="B23" s="4">
        <v>14</v>
      </c>
      <c r="C23" s="34">
        <v>15</v>
      </c>
      <c r="D23" s="6">
        <v>12</v>
      </c>
      <c r="E23" s="9">
        <f t="shared" si="2"/>
        <v>80</v>
      </c>
      <c r="F23" s="19">
        <v>16</v>
      </c>
      <c r="G23" s="20">
        <v>15</v>
      </c>
      <c r="H23" s="9">
        <f t="shared" si="3"/>
        <v>93.75</v>
      </c>
      <c r="I23" s="7">
        <v>0.96</v>
      </c>
      <c r="J23" s="22">
        <v>21024098.600000001</v>
      </c>
      <c r="K23" s="23">
        <v>22298509.800000001</v>
      </c>
      <c r="L23" s="23">
        <v>21720341.300000001</v>
      </c>
      <c r="M23" s="9">
        <f t="shared" si="0"/>
        <v>103.31164114688845</v>
      </c>
      <c r="N23" s="9">
        <f t="shared" si="1"/>
        <v>97.407142875529743</v>
      </c>
    </row>
    <row r="24" spans="1:14" s="2" customFormat="1" ht="25.5" x14ac:dyDescent="0.25">
      <c r="A24" s="5" t="s">
        <v>46</v>
      </c>
      <c r="B24" s="4">
        <v>15</v>
      </c>
      <c r="C24" s="34">
        <v>3</v>
      </c>
      <c r="D24" s="6">
        <v>2</v>
      </c>
      <c r="E24" s="9">
        <f t="shared" si="2"/>
        <v>66.666666666666657</v>
      </c>
      <c r="F24" s="19">
        <v>50</v>
      </c>
      <c r="G24" s="20">
        <v>50</v>
      </c>
      <c r="H24" s="9">
        <f t="shared" si="3"/>
        <v>100</v>
      </c>
      <c r="I24" s="36">
        <v>1</v>
      </c>
      <c r="J24" s="22">
        <v>1769521</v>
      </c>
      <c r="K24" s="23">
        <v>1707498.1</v>
      </c>
      <c r="L24" s="23">
        <v>1707485.4</v>
      </c>
      <c r="M24" s="9">
        <f t="shared" si="0"/>
        <v>96.494215101148839</v>
      </c>
      <c r="N24" s="9">
        <f t="shared" si="1"/>
        <v>99.999256221719946</v>
      </c>
    </row>
    <row r="25" spans="1:14" s="2" customFormat="1" ht="30.75" customHeight="1" x14ac:dyDescent="0.25">
      <c r="A25" s="5" t="s">
        <v>5</v>
      </c>
      <c r="B25" s="4">
        <v>16</v>
      </c>
      <c r="C25" s="34">
        <v>20</v>
      </c>
      <c r="D25" s="6">
        <v>8</v>
      </c>
      <c r="E25" s="9">
        <f t="shared" si="2"/>
        <v>40</v>
      </c>
      <c r="F25" s="19">
        <v>54</v>
      </c>
      <c r="G25" s="20">
        <v>54</v>
      </c>
      <c r="H25" s="9">
        <f t="shared" si="3"/>
        <v>100</v>
      </c>
      <c r="I25" s="7">
        <v>0.83</v>
      </c>
      <c r="J25" s="22">
        <v>12940036.6</v>
      </c>
      <c r="K25" s="23">
        <v>16319976.6</v>
      </c>
      <c r="L25" s="23">
        <v>16169124.800000001</v>
      </c>
      <c r="M25" s="9">
        <f t="shared" si="0"/>
        <v>124.95424317424266</v>
      </c>
      <c r="N25" s="9">
        <f t="shared" si="1"/>
        <v>99.075661664858032</v>
      </c>
    </row>
    <row r="26" spans="1:14" s="2" customFormat="1" ht="19.5" customHeight="1" x14ac:dyDescent="0.25">
      <c r="A26" s="5" t="s">
        <v>47</v>
      </c>
      <c r="B26" s="4">
        <v>17</v>
      </c>
      <c r="C26" s="34">
        <v>1</v>
      </c>
      <c r="D26" s="6">
        <v>1</v>
      </c>
      <c r="E26" s="9">
        <f t="shared" si="2"/>
        <v>100</v>
      </c>
      <c r="F26" s="19">
        <v>44</v>
      </c>
      <c r="G26" s="20">
        <v>37</v>
      </c>
      <c r="H26" s="9">
        <f t="shared" si="3"/>
        <v>84.090909090909093</v>
      </c>
      <c r="I26" s="7">
        <v>0.87</v>
      </c>
      <c r="J26" s="22">
        <v>18172553</v>
      </c>
      <c r="K26" s="23">
        <v>20401915.699999999</v>
      </c>
      <c r="L26" s="23">
        <v>20161280.199999999</v>
      </c>
      <c r="M26" s="9">
        <f t="shared" si="0"/>
        <v>110.94357628231981</v>
      </c>
      <c r="N26" s="9">
        <f t="shared" si="1"/>
        <v>98.82052497648543</v>
      </c>
    </row>
    <row r="27" spans="1:14" s="2" customFormat="1" ht="25.5" x14ac:dyDescent="0.25">
      <c r="A27" s="5" t="s">
        <v>6</v>
      </c>
      <c r="B27" s="4">
        <v>18</v>
      </c>
      <c r="C27" s="34">
        <v>2</v>
      </c>
      <c r="D27" s="6">
        <v>2</v>
      </c>
      <c r="E27" s="9">
        <f t="shared" si="2"/>
        <v>100</v>
      </c>
      <c r="F27" s="19">
        <v>14</v>
      </c>
      <c r="G27" s="20">
        <v>14</v>
      </c>
      <c r="H27" s="9">
        <f t="shared" si="3"/>
        <v>100</v>
      </c>
      <c r="I27" s="7">
        <v>0.94</v>
      </c>
      <c r="J27" s="22">
        <v>1030945.8</v>
      </c>
      <c r="K27" s="23">
        <v>1062620.3</v>
      </c>
      <c r="L27" s="23">
        <v>1057693.8</v>
      </c>
      <c r="M27" s="9">
        <f t="shared" si="0"/>
        <v>102.59451078805502</v>
      </c>
      <c r="N27" s="9">
        <f t="shared" si="1"/>
        <v>99.536381904241807</v>
      </c>
    </row>
    <row r="28" spans="1:14" s="2" customFormat="1" ht="40.5" customHeight="1" x14ac:dyDescent="0.25">
      <c r="A28" s="5" t="s">
        <v>7</v>
      </c>
      <c r="B28" s="4">
        <v>19</v>
      </c>
      <c r="C28" s="34">
        <v>1</v>
      </c>
      <c r="D28" s="6">
        <v>1</v>
      </c>
      <c r="E28" s="9">
        <f t="shared" si="2"/>
        <v>100</v>
      </c>
      <c r="F28" s="19">
        <v>112</v>
      </c>
      <c r="G28" s="20">
        <v>111</v>
      </c>
      <c r="H28" s="9">
        <f t="shared" si="3"/>
        <v>99.107142857142861</v>
      </c>
      <c r="I28" s="7">
        <v>0.98</v>
      </c>
      <c r="J28" s="22">
        <v>33196.300000000003</v>
      </c>
      <c r="K28" s="23">
        <v>31478.2</v>
      </c>
      <c r="L28" s="23">
        <v>31056.400000000001</v>
      </c>
      <c r="M28" s="9">
        <f t="shared" si="0"/>
        <v>93.553799670445187</v>
      </c>
      <c r="N28" s="9">
        <f t="shared" si="1"/>
        <v>98.660025033197584</v>
      </c>
    </row>
    <row r="29" spans="1:14" s="2" customFormat="1" ht="38.25" x14ac:dyDescent="0.25">
      <c r="A29" s="3" t="s">
        <v>62</v>
      </c>
      <c r="B29" s="4">
        <v>21</v>
      </c>
      <c r="C29" s="34">
        <v>4</v>
      </c>
      <c r="D29" s="6">
        <v>2</v>
      </c>
      <c r="E29" s="9">
        <f t="shared" si="2"/>
        <v>50</v>
      </c>
      <c r="F29" s="19">
        <v>41</v>
      </c>
      <c r="G29" s="20">
        <v>36</v>
      </c>
      <c r="H29" s="9">
        <f t="shared" si="3"/>
        <v>87.804878048780495</v>
      </c>
      <c r="I29" s="7">
        <v>0.97</v>
      </c>
      <c r="J29" s="22">
        <v>121004</v>
      </c>
      <c r="K29" s="23">
        <v>101652.3</v>
      </c>
      <c r="L29" s="23">
        <v>101605.5</v>
      </c>
      <c r="M29" s="9">
        <f t="shared" si="0"/>
        <v>83.968711778123037</v>
      </c>
      <c r="N29" s="9">
        <f t="shared" si="1"/>
        <v>99.953960707234373</v>
      </c>
    </row>
    <row r="30" spans="1:14" s="2" customFormat="1" ht="38.25" x14ac:dyDescent="0.25">
      <c r="A30" s="3" t="s">
        <v>48</v>
      </c>
      <c r="B30" s="4">
        <v>22</v>
      </c>
      <c r="C30" s="34">
        <v>5</v>
      </c>
      <c r="D30" s="6">
        <v>5</v>
      </c>
      <c r="E30" s="9">
        <f t="shared" si="2"/>
        <v>100</v>
      </c>
      <c r="F30" s="19">
        <v>8</v>
      </c>
      <c r="G30" s="20">
        <v>8</v>
      </c>
      <c r="H30" s="9">
        <f t="shared" si="3"/>
        <v>100</v>
      </c>
      <c r="I30" s="7">
        <v>0.84</v>
      </c>
      <c r="J30" s="25">
        <v>11286.2</v>
      </c>
      <c r="K30" s="23">
        <v>17494.8</v>
      </c>
      <c r="L30" s="23">
        <v>16341.8</v>
      </c>
      <c r="M30" s="9">
        <f t="shared" si="0"/>
        <v>144.79452783044781</v>
      </c>
      <c r="N30" s="9">
        <f t="shared" si="1"/>
        <v>93.409470242586366</v>
      </c>
    </row>
    <row r="31" spans="1:14" s="2" customFormat="1" ht="45" customHeight="1" x14ac:dyDescent="0.25">
      <c r="A31" s="3" t="s">
        <v>58</v>
      </c>
      <c r="B31" s="4">
        <v>23</v>
      </c>
      <c r="C31" s="34">
        <v>2</v>
      </c>
      <c r="D31" s="6">
        <v>2</v>
      </c>
      <c r="E31" s="9">
        <f t="shared" si="2"/>
        <v>100</v>
      </c>
      <c r="F31" s="19">
        <v>6</v>
      </c>
      <c r="G31" s="20">
        <v>6</v>
      </c>
      <c r="H31" s="9">
        <f t="shared" si="3"/>
        <v>100</v>
      </c>
      <c r="I31" s="7">
        <v>0.99</v>
      </c>
      <c r="J31" s="22">
        <v>2024.5</v>
      </c>
      <c r="K31" s="23">
        <v>2024.5</v>
      </c>
      <c r="L31" s="23">
        <v>2024.5</v>
      </c>
      <c r="M31" s="9">
        <f t="shared" si="0"/>
        <v>100</v>
      </c>
      <c r="N31" s="9">
        <f t="shared" ref="N31:N40" si="4">L31/K31*100</f>
        <v>100</v>
      </c>
    </row>
    <row r="32" spans="1:14" s="2" customFormat="1" ht="22.5" customHeight="1" x14ac:dyDescent="0.25">
      <c r="A32" s="5" t="s">
        <v>49</v>
      </c>
      <c r="B32" s="4" t="s">
        <v>17</v>
      </c>
      <c r="C32" s="34">
        <v>1</v>
      </c>
      <c r="D32" s="6">
        <v>1</v>
      </c>
      <c r="E32" s="9">
        <f t="shared" si="2"/>
        <v>100</v>
      </c>
      <c r="F32" s="19">
        <v>27</v>
      </c>
      <c r="G32" s="20">
        <v>27</v>
      </c>
      <c r="H32" s="9">
        <f t="shared" si="3"/>
        <v>100</v>
      </c>
      <c r="I32" s="7">
        <v>0.93</v>
      </c>
      <c r="J32" s="22">
        <v>27172.2</v>
      </c>
      <c r="K32" s="23">
        <v>27172.2</v>
      </c>
      <c r="L32" s="23">
        <v>27172.2</v>
      </c>
      <c r="M32" s="9">
        <f t="shared" si="0"/>
        <v>100</v>
      </c>
      <c r="N32" s="9">
        <f t="shared" si="4"/>
        <v>100</v>
      </c>
    </row>
    <row r="33" spans="1:14" s="2" customFormat="1" ht="72" customHeight="1" x14ac:dyDescent="0.25">
      <c r="A33" s="26" t="s">
        <v>59</v>
      </c>
      <c r="B33" s="4" t="s">
        <v>18</v>
      </c>
      <c r="C33" s="34">
        <v>2</v>
      </c>
      <c r="D33" s="6">
        <v>2</v>
      </c>
      <c r="E33" s="9">
        <f t="shared" si="2"/>
        <v>100</v>
      </c>
      <c r="F33" s="19">
        <v>23</v>
      </c>
      <c r="G33" s="20">
        <v>14</v>
      </c>
      <c r="H33" s="9">
        <f t="shared" si="3"/>
        <v>60.869565217391312</v>
      </c>
      <c r="I33" s="7">
        <v>0.92</v>
      </c>
      <c r="J33" s="22">
        <v>320</v>
      </c>
      <c r="K33" s="23">
        <v>254.4</v>
      </c>
      <c r="L33" s="23">
        <v>240</v>
      </c>
      <c r="M33" s="9">
        <f t="shared" si="0"/>
        <v>75</v>
      </c>
      <c r="N33" s="9">
        <f t="shared" si="4"/>
        <v>94.339622641509436</v>
      </c>
    </row>
    <row r="34" spans="1:14" s="2" customFormat="1" ht="41.25" customHeight="1" x14ac:dyDescent="0.25">
      <c r="A34" s="3" t="s">
        <v>25</v>
      </c>
      <c r="B34" s="4" t="s">
        <v>19</v>
      </c>
      <c r="C34" s="34">
        <v>4</v>
      </c>
      <c r="D34" s="6">
        <v>4</v>
      </c>
      <c r="E34" s="9">
        <f t="shared" si="2"/>
        <v>100</v>
      </c>
      <c r="F34" s="19">
        <v>5</v>
      </c>
      <c r="G34" s="20">
        <v>4</v>
      </c>
      <c r="H34" s="9">
        <f t="shared" si="3"/>
        <v>80</v>
      </c>
      <c r="I34" s="7">
        <v>0.95</v>
      </c>
      <c r="J34" s="25">
        <v>104576.8</v>
      </c>
      <c r="K34" s="23">
        <v>132302.94</v>
      </c>
      <c r="L34" s="23">
        <v>132302.9</v>
      </c>
      <c r="M34" s="9">
        <f t="shared" si="0"/>
        <v>126.51266820174263</v>
      </c>
      <c r="N34" s="9">
        <f t="shared" si="4"/>
        <v>99.999969766355903</v>
      </c>
    </row>
    <row r="35" spans="1:14" s="2" customFormat="1" ht="30.75" customHeight="1" x14ac:dyDescent="0.25">
      <c r="A35" s="3" t="s">
        <v>68</v>
      </c>
      <c r="B35" s="4" t="s">
        <v>20</v>
      </c>
      <c r="C35" s="34">
        <v>3</v>
      </c>
      <c r="D35" s="6">
        <v>1</v>
      </c>
      <c r="E35" s="9">
        <f t="shared" si="2"/>
        <v>33.333333333333329</v>
      </c>
      <c r="F35" s="19">
        <v>15</v>
      </c>
      <c r="G35" s="20">
        <v>15</v>
      </c>
      <c r="H35" s="9">
        <f t="shared" si="3"/>
        <v>100</v>
      </c>
      <c r="I35" s="7">
        <v>0.86</v>
      </c>
      <c r="J35" s="22">
        <v>1177786.3999999999</v>
      </c>
      <c r="K35" s="23">
        <v>2625952.44</v>
      </c>
      <c r="L35" s="23">
        <v>2556765.2999999998</v>
      </c>
      <c r="M35" s="9">
        <f t="shared" si="0"/>
        <v>217.08225702045803</v>
      </c>
      <c r="N35" s="9">
        <f t="shared" si="4"/>
        <v>97.365255404244863</v>
      </c>
    </row>
    <row r="36" spans="1:14" s="2" customFormat="1" ht="76.5" x14ac:dyDescent="0.25">
      <c r="A36" s="5" t="s">
        <v>21</v>
      </c>
      <c r="B36" s="4" t="s">
        <v>22</v>
      </c>
      <c r="C36" s="34">
        <v>5</v>
      </c>
      <c r="D36" s="6">
        <v>3</v>
      </c>
      <c r="E36" s="9">
        <f t="shared" si="2"/>
        <v>60</v>
      </c>
      <c r="F36" s="19">
        <v>3</v>
      </c>
      <c r="G36" s="20">
        <v>3</v>
      </c>
      <c r="H36" s="9">
        <f t="shared" si="3"/>
        <v>100</v>
      </c>
      <c r="I36" s="7">
        <v>0.97</v>
      </c>
      <c r="J36" s="22">
        <v>5312686.5</v>
      </c>
      <c r="K36" s="23">
        <v>3953976.5</v>
      </c>
      <c r="L36" s="23">
        <v>3866234.7</v>
      </c>
      <c r="M36" s="9">
        <f t="shared" si="0"/>
        <v>72.773627805819146</v>
      </c>
      <c r="N36" s="9">
        <f t="shared" si="4"/>
        <v>97.780922572503911</v>
      </c>
    </row>
    <row r="37" spans="1:14" s="2" customFormat="1" ht="25.5" x14ac:dyDescent="0.25">
      <c r="A37" s="5" t="s">
        <v>57</v>
      </c>
      <c r="B37" s="4" t="s">
        <v>50</v>
      </c>
      <c r="C37" s="34">
        <v>1</v>
      </c>
      <c r="D37" s="6">
        <v>1</v>
      </c>
      <c r="E37" s="9">
        <f t="shared" si="2"/>
        <v>100</v>
      </c>
      <c r="F37" s="19">
        <v>4</v>
      </c>
      <c r="G37" s="20">
        <v>4</v>
      </c>
      <c r="H37" s="9">
        <f t="shared" si="3"/>
        <v>100</v>
      </c>
      <c r="I37" s="7">
        <v>1</v>
      </c>
      <c r="J37" s="22">
        <v>704286.1</v>
      </c>
      <c r="K37" s="23">
        <v>634555.54</v>
      </c>
      <c r="L37" s="23">
        <v>614938.30000000005</v>
      </c>
      <c r="M37" s="9">
        <f t="shared" si="0"/>
        <v>87.313706745028767</v>
      </c>
      <c r="N37" s="9">
        <f t="shared" si="4"/>
        <v>96.908507015792495</v>
      </c>
    </row>
    <row r="38" spans="1:14" s="2" customFormat="1" ht="51" customHeight="1" x14ac:dyDescent="0.25">
      <c r="A38" s="5" t="s">
        <v>51</v>
      </c>
      <c r="B38" s="4" t="s">
        <v>52</v>
      </c>
      <c r="C38" s="34">
        <v>2</v>
      </c>
      <c r="D38" s="6">
        <v>2</v>
      </c>
      <c r="E38" s="9">
        <f t="shared" si="2"/>
        <v>100</v>
      </c>
      <c r="F38" s="19">
        <v>6</v>
      </c>
      <c r="G38" s="20">
        <v>4</v>
      </c>
      <c r="H38" s="9">
        <f t="shared" si="3"/>
        <v>66.666666666666657</v>
      </c>
      <c r="I38" s="27">
        <v>0.92</v>
      </c>
      <c r="J38" s="22">
        <v>13598.7</v>
      </c>
      <c r="K38" s="23">
        <v>14536.7</v>
      </c>
      <c r="L38" s="23">
        <v>14288.84</v>
      </c>
      <c r="M38" s="9">
        <f t="shared" si="0"/>
        <v>105.0750439380235</v>
      </c>
      <c r="N38" s="9">
        <f t="shared" si="4"/>
        <v>98.29493626476436</v>
      </c>
    </row>
    <row r="39" spans="1:14" s="2" customFormat="1" ht="28.5" customHeight="1" x14ac:dyDescent="0.25">
      <c r="A39" s="5" t="s">
        <v>60</v>
      </c>
      <c r="B39" s="4" t="s">
        <v>61</v>
      </c>
      <c r="C39" s="34">
        <v>3</v>
      </c>
      <c r="D39" s="6">
        <v>2</v>
      </c>
      <c r="E39" s="9">
        <f t="shared" si="2"/>
        <v>66.666666666666657</v>
      </c>
      <c r="F39" s="19">
        <v>12</v>
      </c>
      <c r="G39" s="20">
        <v>9</v>
      </c>
      <c r="H39" s="9">
        <f t="shared" si="3"/>
        <v>75</v>
      </c>
      <c r="I39" s="27">
        <v>0.96</v>
      </c>
      <c r="J39" s="22">
        <v>24747.3</v>
      </c>
      <c r="K39" s="23">
        <v>520952.24</v>
      </c>
      <c r="L39" s="23">
        <v>487158.54</v>
      </c>
      <c r="M39" s="9">
        <f t="shared" si="0"/>
        <v>1968.5320822877645</v>
      </c>
      <c r="N39" s="9">
        <f t="shared" si="4"/>
        <v>93.513090566613172</v>
      </c>
    </row>
    <row r="40" spans="1:14" s="2" customFormat="1" ht="21.75" customHeight="1" x14ac:dyDescent="0.25">
      <c r="A40" s="28" t="s">
        <v>23</v>
      </c>
      <c r="B40" s="29"/>
      <c r="C40" s="35">
        <f>SUM(C10:C39)</f>
        <v>121</v>
      </c>
      <c r="D40" s="10">
        <f>SUM(D10:D39)</f>
        <v>87</v>
      </c>
      <c r="E40" s="11">
        <f>D40/C40*100</f>
        <v>71.900826446281002</v>
      </c>
      <c r="F40" s="10">
        <f>F10+F12+F13+F14+F15+F16+F17+F18+F19+F20+F21+F22+F23+F24+F25+F26+F27+F28+F29+F30+F31+F32+F33+F34+F36+F37+F38+F39</f>
        <v>855</v>
      </c>
      <c r="G40" s="10">
        <f>G10+G12+G13+G14+G15+G16+G17+G18+G19+G20+G21+G22+G23+G24+G25+G26+G27+G28+G29+G30+G31+G32+G33+G34+G36+G37+G38+G39</f>
        <v>744</v>
      </c>
      <c r="H40" s="11">
        <f t="shared" si="3"/>
        <v>87.017543859649123</v>
      </c>
      <c r="I40" s="10" t="s">
        <v>24</v>
      </c>
      <c r="J40" s="30">
        <f>SUM(J10:J39)</f>
        <v>85205503.606069997</v>
      </c>
      <c r="K40" s="30">
        <f>SUM(K10:K39)</f>
        <v>99678473.260000005</v>
      </c>
      <c r="L40" s="30">
        <f>SUM(L10:L39)</f>
        <v>97823482.280000016</v>
      </c>
      <c r="M40" s="9">
        <f t="shared" si="0"/>
        <v>114.80887752540802</v>
      </c>
      <c r="N40" s="9">
        <f t="shared" si="4"/>
        <v>98.1390254893236</v>
      </c>
    </row>
    <row r="41" spans="1:14" s="2" customFormat="1" x14ac:dyDescent="0.25">
      <c r="F41" s="31"/>
      <c r="G41" s="31"/>
      <c r="H41" s="31"/>
      <c r="I41" s="31"/>
      <c r="J41" s="31"/>
      <c r="K41" s="31"/>
      <c r="L41" s="32"/>
      <c r="M41" s="33"/>
      <c r="N41" s="33"/>
    </row>
    <row r="42" spans="1:14" ht="34.5" customHeight="1" x14ac:dyDescent="0.25">
      <c r="A42" s="43" t="s">
        <v>70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</row>
    <row r="43" spans="1:14" x14ac:dyDescent="0.25">
      <c r="A43" s="39" t="s">
        <v>54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1:14" ht="3" customHeight="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</row>
    <row r="45" spans="1:14" ht="12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pans="1:14" ht="28.5" customHeight="1" x14ac:dyDescent="0.25">
      <c r="A46" s="37" t="s">
        <v>69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</sheetData>
  <mergeCells count="16">
    <mergeCell ref="A46:N46"/>
    <mergeCell ref="L1:N1"/>
    <mergeCell ref="L2:N2"/>
    <mergeCell ref="L3:N3"/>
    <mergeCell ref="A43:N45"/>
    <mergeCell ref="C7:D7"/>
    <mergeCell ref="E7:E8"/>
    <mergeCell ref="F7:G7"/>
    <mergeCell ref="H7:H8"/>
    <mergeCell ref="I7:I8"/>
    <mergeCell ref="M7:N7"/>
    <mergeCell ref="J7:L7"/>
    <mergeCell ref="B7:B8"/>
    <mergeCell ref="A7:A8"/>
    <mergeCell ref="A5:N5"/>
    <mergeCell ref="A42:N42"/>
  </mergeCells>
  <pageMargins left="0.19685039370078741" right="0.19685039370078741" top="0.74803149606299213" bottom="0.31496062992125984" header="0" footer="0.11811023622047245"/>
  <pageSetup paperSize="9" scale="77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2022-06-08T07:20:53Z</cp:lastPrinted>
  <dcterms:created xsi:type="dcterms:W3CDTF">2014-10-31T01:57:41Z</dcterms:created>
  <dcterms:modified xsi:type="dcterms:W3CDTF">2022-06-08T07:21:01Z</dcterms:modified>
</cp:coreProperties>
</file>